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2ADF14F-A2B9-492D-95F6-317E72C33D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<sst xmlns="http://schemas.openxmlformats.org/spreadsheetml/2006/main" count="95" uniqueCount="90">
  <si>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</si>
  <si>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</si>
  <si>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</si>
  <si>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</si>
  <si>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</si>
  <si>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</si>
  <si>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</si>
  <si>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</si>
  <si>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</si>
  <si>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</si>
  <si>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</si>
  <si>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</si>
  <si>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</si>
  <si>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</si>
  <si>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</si>
  <si>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</si>
  <si>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</si>
  <si>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</si>
  <si>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</si>
  <si>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</si>
  <si>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</si>
  <si>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</si>
  <si>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</si>
  <si>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</si>
  <si>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</si>
  <si>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</si>
  <si>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</si>
  <si>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</si>
  <si>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</si>
  <si>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</si>
  <si>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</si>
  <si>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</si>
  <si>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</si>
  <si>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</si>
  <si>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</si>
  <si>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</si>
  <si>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</si>
  <si>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</si>
  <si>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</si>
  <si>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</si>
  <si>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</si>
  <si>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</si>
  <si>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</si>
  <si>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</si>
  <si>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</si>
  <si>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</si>
  <si>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</si>
  <si>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</si>
  <si>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</si>
  <si>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</si>
  <si>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</si>
  <si>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</si>
  <si>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</si>
  <si>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</si>
  <si>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</si>
  <si>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</si>
  <si>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</si>
  <si>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</si>
  <si>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</si>
  <si>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</si>
  <si>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</si>
  <si>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</si>
  <si>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</si>
  <si>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</si>
  <si>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</si>
  <si>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</si>
  <si>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</si>
  <si>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</si>
  <si>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</si>
  <si>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</si>
  <si>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</si>
  <si>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</si>
  <si>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</si>
  <si>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</si>
  <si>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</si>
  <si>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</si>
  <si>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</si>
  <si>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</si>
  <si>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</si>
  <si>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</si>
  <si>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</si>
  <si>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</si>
  <si>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</si>
  <si>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Acobarras SAS</t>
  </si>
  <si>
    <t>Cota</t>
  </si>
  <si>
    <t>Diego Wilches</t>
  </si>
  <si>
    <t>diego.wilches@acobarras.com</t>
  </si>
  <si>
    <t>En proceso de implementación ISO 14001 (propuesto para certificar en 2025)</t>
  </si>
  <si>
    <t xml:space="preserve">Nuestra responsabilidad social se basa en estrechar la brecha económica y social, a través de salario justos y precios competitivos, así mismo, un trato humano, consiente de las condiciones sociales de nuestros colaboradores y contratistas.	</t>
  </si>
  <si>
    <t xml:space="preserve">Realizamos reportes de sostenibilidad en el año 2020 bajo estándares GRI, sin embargo por modificaciones empresariales a raíz de la pandemia esta práctica de pauso, esperamos generar reportes a partir del año 2024.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</si>
</sst>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45">
        <v>45084</v>
      </c>
      <c r="G5" s="146"/>
      <c r="H5" s="146"/>
      <c r="I5" s="147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3.1428571428571428</v>
      </c>
      <c r="I12" s="69">
        <f>+H12/4</f>
        <v>0.7857142857142857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3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3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2.9</v>
      </c>
      <c r="I19" s="98">
        <f>+H19/4</f>
        <v>0.72499999999999998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0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0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2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2.4285714285714284</v>
      </c>
      <c r="I29" s="107">
        <f>+H29/4</f>
        <v>0.6071428571428571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3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2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3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2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2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2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2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48" t="s">
        <v>87</v>
      </c>
      <c r="G46" s="149"/>
      <c r="H46" s="149"/>
      <c r="I46" s="150"/>
    </row>
    <row r="47" spans="1:9" ht="66" customHeight="1" thickBot="1">
      <c r="A47" s="135" t="s">
        <v>58</v>
      </c>
      <c r="B47" s="136"/>
      <c r="C47" s="136"/>
      <c r="D47" s="136"/>
      <c r="E47" s="136"/>
      <c r="F47" s="151" t="s">
        <v>88</v>
      </c>
      <c r="G47" s="152"/>
      <c r="H47" s="152"/>
      <c r="I47" s="153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54" t="s">
        <v>89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132" t="s">
        <v>82</v>
      </c>
      <c r="B51" s="132"/>
      <c r="C51" s="132"/>
      <c r="D51" s="132"/>
      <c r="E51" s="132"/>
      <c r="F51" s="132"/>
      <c r="G51" s="132"/>
      <c r="H51" s="132"/>
      <c r="I51" s="132"/>
    </row>
    <row r="52" spans="1:9" ht="15" customHeight="1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ht="15" hidden="1" customHeight="1"/>
    <row r="54" spans="1:9" s="21" customFormat="1" ht="15" hidden="1" customHeight="1">
      <c r="A54" s="133" t="s">
        <v>59</v>
      </c>
      <c r="B54" s="133"/>
      <c r="C54" s="133"/>
      <c r="D54" s="133"/>
      <c r="E54" s="133"/>
      <c r="F54" s="133" t="s">
        <v>60</v>
      </c>
      <c r="G54" s="133"/>
      <c r="H54" s="133"/>
      <c r="I54" s="133"/>
    </row>
    <row r="55" spans="1:9" s="21" customFormat="1" ht="15" hidden="1" customHeight="1">
      <c r="A55" s="133" t="s">
        <v>61</v>
      </c>
      <c r="B55" s="133"/>
      <c r="C55" s="133"/>
      <c r="D55" s="133"/>
      <c r="E55" s="133"/>
      <c r="F55" s="133" t="s">
        <v>62</v>
      </c>
      <c r="G55" s="133"/>
      <c r="H55" s="133"/>
      <c r="I55" s="133"/>
    </row>
    <row r="56" spans="1:9" s="21" customFormat="1" ht="15" hidden="1" customHeight="1">
      <c r="A56" s="22"/>
      <c r="B56" s="22"/>
      <c r="C56" s="133" t="s">
        <v>63</v>
      </c>
      <c r="D56" s="133"/>
      <c r="E56" s="133"/>
      <c r="F56" s="133"/>
      <c r="G56" s="133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4" t="s">
        <v>64</v>
      </c>
      <c r="B58" s="134"/>
      <c r="C58" s="134"/>
      <c r="D58" s="134"/>
      <c r="E58" s="134"/>
      <c r="F58" s="134"/>
      <c r="G58" s="134"/>
      <c r="H58" s="134"/>
      <c r="I58" s="134"/>
    </row>
  </sheetData>
  <sheetProtection algorithmName="SHA-512" hashValue="4wXlvCEjaVUsLUcJgcdyYOOoC6o0ngdP9Z3PhTY5TlSRzRJ3F58jg2Q4s3wmWdRggUhYGfUUv4GFilvedRWkug==" saltValue="/ocqw4EmLvz/K4p9xazmF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disablePrompts="1"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39" t="s">
        <v>68</v>
      </c>
      <c r="B5" s="139"/>
      <c r="C5" s="32" t="s">
        <v>11</v>
      </c>
      <c r="D5" s="32" t="s">
        <v>69</v>
      </c>
      <c r="E5" s="138" t="s">
        <v>70</v>
      </c>
      <c r="F5" s="138"/>
      <c r="G5" s="137">
        <f>AVERAGE(C6:C8)</f>
        <v>2.823809523809524</v>
      </c>
      <c r="H5" s="139" t="s">
        <v>72</v>
      </c>
      <c r="I5" s="139"/>
      <c r="J5" s="26"/>
    </row>
    <row r="6" spans="1:10" s="24" customFormat="1" ht="15" customHeight="1">
      <c r="A6" s="137" t="s">
        <v>76</v>
      </c>
      <c r="B6" s="137"/>
      <c r="C6" s="30">
        <f>Diagnóstico!H12</f>
        <v>3.1428571428571428</v>
      </c>
      <c r="D6" s="31">
        <f>Diagnóstico!I12</f>
        <v>0.7857142857142857</v>
      </c>
      <c r="E6" s="138"/>
      <c r="F6" s="138"/>
      <c r="G6" s="137"/>
      <c r="H6" s="142" t="s">
        <v>73</v>
      </c>
      <c r="I6" s="142"/>
      <c r="J6" s="27"/>
    </row>
    <row r="7" spans="1:10" s="24" customFormat="1" ht="15" customHeight="1">
      <c r="A7" s="137" t="s">
        <v>77</v>
      </c>
      <c r="B7" s="137"/>
      <c r="C7" s="30">
        <f>Diagnóstico!H19</f>
        <v>2.9</v>
      </c>
      <c r="D7" s="31">
        <f>Diagnóstico!I19</f>
        <v>0.72499999999999998</v>
      </c>
      <c r="E7" s="138" t="s">
        <v>71</v>
      </c>
      <c r="F7" s="138"/>
      <c r="G7" s="140">
        <f>AVERAGE(D6:D8)</f>
        <v>0.705952380952381</v>
      </c>
      <c r="H7" s="143" t="s">
        <v>74</v>
      </c>
      <c r="I7" s="143"/>
      <c r="J7" s="27"/>
    </row>
    <row r="8" spans="1:10" s="24" customFormat="1" ht="15" customHeight="1">
      <c r="A8" s="137" t="s">
        <v>78</v>
      </c>
      <c r="B8" s="137"/>
      <c r="C8" s="30">
        <f>Diagnóstico!H29</f>
        <v>2.4285714285714284</v>
      </c>
      <c r="D8" s="31">
        <f>Diagnóstico!I29</f>
        <v>0.6071428571428571</v>
      </c>
      <c r="E8" s="138"/>
      <c r="F8" s="138"/>
      <c r="G8" s="141"/>
      <c r="H8" s="144" t="s">
        <v>75</v>
      </c>
      <c r="I8" s="144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2023-07-11T22:27:58Z</dcterms:modified>
</cp:coreProperties>
</file>